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List1" sheetId="1" r:id="rId1"/>
    <sheet name="Nyquist" sheetId="7" r:id="rId2"/>
    <sheet name="Bode Z" sheetId="6" r:id="rId3"/>
    <sheet name="Bode phase" sheetId="5" r:id="rId4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" i="1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P5" l="1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4"/>
  <c r="M35" l="1"/>
  <c r="N35"/>
  <c r="M31"/>
  <c r="N31"/>
  <c r="M27"/>
  <c r="N27"/>
  <c r="N25"/>
  <c r="M25"/>
  <c r="M23"/>
  <c r="N23"/>
  <c r="N21"/>
  <c r="M21"/>
  <c r="M19"/>
  <c r="N19"/>
  <c r="N17"/>
  <c r="M17"/>
  <c r="M15"/>
  <c r="N15"/>
  <c r="N13"/>
  <c r="M13"/>
  <c r="M11"/>
  <c r="N11"/>
  <c r="N9"/>
  <c r="M9"/>
  <c r="M7"/>
  <c r="N7"/>
  <c r="N5"/>
  <c r="M5"/>
  <c r="M4"/>
  <c r="N4"/>
  <c r="N33"/>
  <c r="M33"/>
  <c r="N29"/>
  <c r="M29"/>
  <c r="M36"/>
  <c r="N36"/>
  <c r="M34"/>
  <c r="N34"/>
  <c r="M32"/>
  <c r="N32"/>
  <c r="M30"/>
  <c r="N30"/>
  <c r="M28"/>
  <c r="N28"/>
  <c r="M26"/>
  <c r="N26"/>
  <c r="M24"/>
  <c r="N24"/>
  <c r="M22"/>
  <c r="N22"/>
  <c r="M20"/>
  <c r="N20"/>
  <c r="M18"/>
  <c r="N18"/>
  <c r="M16"/>
  <c r="N16"/>
  <c r="M14"/>
  <c r="N14"/>
  <c r="M12"/>
  <c r="N12"/>
  <c r="M10"/>
  <c r="N10"/>
  <c r="M8"/>
  <c r="N8"/>
  <c r="M6"/>
  <c r="N6"/>
</calcChain>
</file>

<file path=xl/sharedStrings.xml><?xml version="1.0" encoding="utf-8"?>
<sst xmlns="http://schemas.openxmlformats.org/spreadsheetml/2006/main" count="11" uniqueCount="11">
  <si>
    <t>imag</t>
  </si>
  <si>
    <t>&lt;V_ac&gt;</t>
  </si>
  <si>
    <t>&lt;V_dc&gt;</t>
  </si>
  <si>
    <t>&lt;I_ac&gt;</t>
  </si>
  <si>
    <t>&lt;I_dc&gt;</t>
  </si>
  <si>
    <t>&lt;impedance&gt;</t>
  </si>
  <si>
    <t>&lt;number&gt;</t>
  </si>
  <si>
    <t>&lt;frequency&gt;</t>
  </si>
  <si>
    <t>&lt;phase&gt;</t>
  </si>
  <si>
    <t>real</t>
  </si>
  <si>
    <t>phase in radian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</si>
</sst>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66"/>
          <c:h val="0.83836791967977753"/>
        </c:manualLayout>
      </c:layout>
      <c:scatterChart>
        <c:scatterStyle val="smoothMarker"/>
        <c:ser>
          <c:idx val="0"/>
          <c:order val="0"/>
          <c:tx>
            <c:v>GEIS with clips</c:v>
          </c:tx>
          <c:marker>
            <c:symbol val="none"/>
          </c:marker>
          <c:xVal>
            <c:numRef>
              <c:f>List1!$M$4:$M$36</c:f>
              <c:numCache>
                <c:formatCode>0.00E+00</c:formatCode>
                <c:ptCount val="33"/>
                <c:pt idx="0">
                  <c:v>0.14231908286537651</c:v>
                </c:pt>
                <c:pt idx="1">
                  <c:v>0.13491908352188992</c:v>
                </c:pt>
                <c:pt idx="2">
                  <c:v>0.12997071096428667</c:v>
                </c:pt>
                <c:pt idx="3">
                  <c:v>0.12693002295756414</c:v>
                </c:pt>
                <c:pt idx="4">
                  <c:v>0.12438079488333198</c:v>
                </c:pt>
                <c:pt idx="5">
                  <c:v>0.12326132252494972</c:v>
                </c:pt>
                <c:pt idx="6">
                  <c:v>0.12272912303320055</c:v>
                </c:pt>
                <c:pt idx="7">
                  <c:v>0.12282793822812413</c:v>
                </c:pt>
                <c:pt idx="8">
                  <c:v>0.12329057267410214</c:v>
                </c:pt>
                <c:pt idx="9">
                  <c:v>0.12387377283414221</c:v>
                </c:pt>
                <c:pt idx="10">
                  <c:v>0.12459781778722583</c:v>
                </c:pt>
                <c:pt idx="11">
                  <c:v>0.12545174634952344</c:v>
                </c:pt>
                <c:pt idx="12">
                  <c:v>0.12626056609416852</c:v>
                </c:pt>
                <c:pt idx="13">
                  <c:v>0.12725218309860609</c:v>
                </c:pt>
                <c:pt idx="14">
                  <c:v>0.1283174522342837</c:v>
                </c:pt>
                <c:pt idx="15">
                  <c:v>0.12939103177214889</c:v>
                </c:pt>
                <c:pt idx="16">
                  <c:v>0.13044925808009511</c:v>
                </c:pt>
                <c:pt idx="17">
                  <c:v>0.13144670904745662</c:v>
                </c:pt>
                <c:pt idx="18">
                  <c:v>0.13234328868714923</c:v>
                </c:pt>
                <c:pt idx="19">
                  <c:v>0.13327876580300191</c:v>
                </c:pt>
                <c:pt idx="20">
                  <c:v>0.13420288637442404</c:v>
                </c:pt>
                <c:pt idx="21">
                  <c:v>0.13520600282026946</c:v>
                </c:pt>
                <c:pt idx="22">
                  <c:v>0.13686431396411869</c:v>
                </c:pt>
                <c:pt idx="23">
                  <c:v>0.1378945677727971</c:v>
                </c:pt>
                <c:pt idx="24">
                  <c:v>0.13872868274113084</c:v>
                </c:pt>
                <c:pt idx="25">
                  <c:v>0.13985402672761083</c:v>
                </c:pt>
                <c:pt idx="26">
                  <c:v>0.14187967754776076</c:v>
                </c:pt>
                <c:pt idx="27">
                  <c:v>0.14418448180649088</c:v>
                </c:pt>
                <c:pt idx="28">
                  <c:v>0.14704909194519147</c:v>
                </c:pt>
                <c:pt idx="29">
                  <c:v>0.15050889599838871</c:v>
                </c:pt>
                <c:pt idx="30">
                  <c:v>0.15513072677385148</c:v>
                </c:pt>
                <c:pt idx="31">
                  <c:v>0.16023923288684791</c:v>
                </c:pt>
                <c:pt idx="32">
                  <c:v>0.1642931650687644</c:v>
                </c:pt>
              </c:numCache>
            </c:numRef>
          </c:xVal>
          <c:yVal>
            <c:numRef>
              <c:f>List1!$N$4:$N$36</c:f>
              <c:numCache>
                <c:formatCode>0.00E+00</c:formatCode>
                <c:ptCount val="33"/>
                <c:pt idx="0">
                  <c:v>-9.2246618649997641E-2</c:v>
                </c:pt>
                <c:pt idx="1">
                  <c:v>-6.6593287953897407E-2</c:v>
                </c:pt>
                <c:pt idx="2">
                  <c:v>-4.6894858579626227E-2</c:v>
                </c:pt>
                <c:pt idx="3">
                  <c:v>-3.1788429807191584E-2</c:v>
                </c:pt>
                <c:pt idx="4">
                  <c:v>-2.3052617731501829E-2</c:v>
                </c:pt>
                <c:pt idx="5">
                  <c:v>-1.5318055458315731E-2</c:v>
                </c:pt>
                <c:pt idx="6">
                  <c:v>-1.039214273628924E-2</c:v>
                </c:pt>
                <c:pt idx="7">
                  <c:v>-5.7451519504678368E-3</c:v>
                </c:pt>
                <c:pt idx="8">
                  <c:v>-3.1186613978399116E-3</c:v>
                </c:pt>
                <c:pt idx="9">
                  <c:v>-7.6319748959282642E-4</c:v>
                </c:pt>
                <c:pt idx="10">
                  <c:v>7.374297670089435E-4</c:v>
                </c:pt>
                <c:pt idx="11">
                  <c:v>1.6602107072089833E-3</c:v>
                </c:pt>
                <c:pt idx="12">
                  <c:v>2.6513957300094465E-3</c:v>
                </c:pt>
                <c:pt idx="13">
                  <c:v>3.0655308221921558E-3</c:v>
                </c:pt>
                <c:pt idx="14">
                  <c:v>3.5618179960628239E-3</c:v>
                </c:pt>
                <c:pt idx="15">
                  <c:v>3.7701683383401835E-3</c:v>
                </c:pt>
                <c:pt idx="16">
                  <c:v>3.9422867488774329E-3</c:v>
                </c:pt>
                <c:pt idx="17">
                  <c:v>3.9219131342455469E-3</c:v>
                </c:pt>
                <c:pt idx="18">
                  <c:v>4.2607905974614392E-3</c:v>
                </c:pt>
                <c:pt idx="19">
                  <c:v>4.255980099859555E-3</c:v>
                </c:pt>
                <c:pt idx="20">
                  <c:v>4.6911583430331444E-3</c:v>
                </c:pt>
                <c:pt idx="21">
                  <c:v>4.9955868511139803E-3</c:v>
                </c:pt>
                <c:pt idx="22">
                  <c:v>4.9707482831923373E-3</c:v>
                </c:pt>
                <c:pt idx="23">
                  <c:v>5.4902067029409087E-3</c:v>
                </c:pt>
                <c:pt idx="24">
                  <c:v>6.3724223093550789E-3</c:v>
                </c:pt>
                <c:pt idx="25">
                  <c:v>7.9218970395034099E-3</c:v>
                </c:pt>
                <c:pt idx="26">
                  <c:v>1.0125260913335803E-2</c:v>
                </c:pt>
                <c:pt idx="27">
                  <c:v>1.1917462102638547E-2</c:v>
                </c:pt>
                <c:pt idx="28">
                  <c:v>1.3887284726614768E-2</c:v>
                </c:pt>
                <c:pt idx="29">
                  <c:v>1.6090074650395372E-2</c:v>
                </c:pt>
                <c:pt idx="30">
                  <c:v>1.7417148866020738E-2</c:v>
                </c:pt>
                <c:pt idx="31">
                  <c:v>1.7631131830458075E-2</c:v>
                </c:pt>
                <c:pt idx="32">
                  <c:v>1.6914291830629754E-2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78741888"/>
        <c:axId val="78743808"/>
      </c:scatterChart>
      <c:valAx>
        <c:axId val="78741888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78743808"/>
        <c:crosses val="autoZero"/>
        <c:crossBetween val="midCat"/>
      </c:valAx>
      <c:valAx>
        <c:axId val="78743808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49"/>
              <c:y val="0.35817574773224253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78741888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plotArea>
      <c:layout>
        <c:manualLayout>
          <c:layoutTarget val="inner"/>
          <c:xMode val="edge"/>
          <c:yMode val="edge"/>
          <c:x val="0.12429533989942082"/>
          <c:y val="2.3147070459668042E-2"/>
          <c:w val="0.83762981598286412"/>
          <c:h val="0.85154828722316289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List1!$M$4:$M$36</c:f>
              <c:numCache>
                <c:formatCode>0.00E+00</c:formatCode>
                <c:ptCount val="33"/>
                <c:pt idx="0">
                  <c:v>0.14231908286537651</c:v>
                </c:pt>
                <c:pt idx="1">
                  <c:v>0.13491908352188992</c:v>
                </c:pt>
                <c:pt idx="2">
                  <c:v>0.12997071096428667</c:v>
                </c:pt>
                <c:pt idx="3">
                  <c:v>0.12693002295756414</c:v>
                </c:pt>
                <c:pt idx="4">
                  <c:v>0.12438079488333198</c:v>
                </c:pt>
                <c:pt idx="5">
                  <c:v>0.12326132252494972</c:v>
                </c:pt>
                <c:pt idx="6">
                  <c:v>0.12272912303320055</c:v>
                </c:pt>
                <c:pt idx="7">
                  <c:v>0.12282793822812413</c:v>
                </c:pt>
                <c:pt idx="8">
                  <c:v>0.12329057267410214</c:v>
                </c:pt>
                <c:pt idx="9">
                  <c:v>0.12387377283414221</c:v>
                </c:pt>
                <c:pt idx="10">
                  <c:v>0.12459781778722583</c:v>
                </c:pt>
                <c:pt idx="11">
                  <c:v>0.12545174634952344</c:v>
                </c:pt>
                <c:pt idx="12">
                  <c:v>0.12626056609416852</c:v>
                </c:pt>
                <c:pt idx="13">
                  <c:v>0.12725218309860609</c:v>
                </c:pt>
                <c:pt idx="14">
                  <c:v>0.1283174522342837</c:v>
                </c:pt>
                <c:pt idx="15">
                  <c:v>0.12939103177214889</c:v>
                </c:pt>
                <c:pt idx="16">
                  <c:v>0.13044925808009511</c:v>
                </c:pt>
                <c:pt idx="17">
                  <c:v>0.13144670904745662</c:v>
                </c:pt>
                <c:pt idx="18">
                  <c:v>0.13234328868714923</c:v>
                </c:pt>
                <c:pt idx="19">
                  <c:v>0.13327876580300191</c:v>
                </c:pt>
                <c:pt idx="20">
                  <c:v>0.13420288637442404</c:v>
                </c:pt>
                <c:pt idx="21">
                  <c:v>0.13520600282026946</c:v>
                </c:pt>
                <c:pt idx="22">
                  <c:v>0.13686431396411869</c:v>
                </c:pt>
                <c:pt idx="23">
                  <c:v>0.1378945677727971</c:v>
                </c:pt>
                <c:pt idx="24">
                  <c:v>0.13872868274113084</c:v>
                </c:pt>
                <c:pt idx="25">
                  <c:v>0.13985402672761083</c:v>
                </c:pt>
                <c:pt idx="26">
                  <c:v>0.14187967754776076</c:v>
                </c:pt>
                <c:pt idx="27">
                  <c:v>0.14418448180649088</c:v>
                </c:pt>
                <c:pt idx="28">
                  <c:v>0.14704909194519147</c:v>
                </c:pt>
                <c:pt idx="29">
                  <c:v>0.15050889599838871</c:v>
                </c:pt>
                <c:pt idx="30">
                  <c:v>0.15513072677385148</c:v>
                </c:pt>
                <c:pt idx="31">
                  <c:v>0.16023923288684791</c:v>
                </c:pt>
                <c:pt idx="32">
                  <c:v>0.1642931650687644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List1!$N$4:$N$36</c:f>
              <c:numCache>
                <c:formatCode>0.00E+00</c:formatCode>
                <c:ptCount val="33"/>
                <c:pt idx="0">
                  <c:v>-9.2246618649997641E-2</c:v>
                </c:pt>
                <c:pt idx="1">
                  <c:v>-6.6593287953897407E-2</c:v>
                </c:pt>
                <c:pt idx="2">
                  <c:v>-4.6894858579626227E-2</c:v>
                </c:pt>
                <c:pt idx="3">
                  <c:v>-3.1788429807191584E-2</c:v>
                </c:pt>
                <c:pt idx="4">
                  <c:v>-2.3052617731501829E-2</c:v>
                </c:pt>
                <c:pt idx="5">
                  <c:v>-1.5318055458315731E-2</c:v>
                </c:pt>
                <c:pt idx="6">
                  <c:v>-1.039214273628924E-2</c:v>
                </c:pt>
                <c:pt idx="7">
                  <c:v>-5.7451519504678368E-3</c:v>
                </c:pt>
                <c:pt idx="8">
                  <c:v>-3.1186613978399116E-3</c:v>
                </c:pt>
                <c:pt idx="9">
                  <c:v>-7.6319748959282642E-4</c:v>
                </c:pt>
                <c:pt idx="10">
                  <c:v>7.374297670089435E-4</c:v>
                </c:pt>
                <c:pt idx="11">
                  <c:v>1.6602107072089833E-3</c:v>
                </c:pt>
                <c:pt idx="12">
                  <c:v>2.6513957300094465E-3</c:v>
                </c:pt>
                <c:pt idx="13">
                  <c:v>3.0655308221921558E-3</c:v>
                </c:pt>
                <c:pt idx="14">
                  <c:v>3.5618179960628239E-3</c:v>
                </c:pt>
                <c:pt idx="15">
                  <c:v>3.7701683383401835E-3</c:v>
                </c:pt>
                <c:pt idx="16">
                  <c:v>3.9422867488774329E-3</c:v>
                </c:pt>
                <c:pt idx="17">
                  <c:v>3.9219131342455469E-3</c:v>
                </c:pt>
                <c:pt idx="18">
                  <c:v>4.2607905974614392E-3</c:v>
                </c:pt>
                <c:pt idx="19">
                  <c:v>4.255980099859555E-3</c:v>
                </c:pt>
                <c:pt idx="20">
                  <c:v>4.6911583430331444E-3</c:v>
                </c:pt>
                <c:pt idx="21">
                  <c:v>4.9955868511139803E-3</c:v>
                </c:pt>
                <c:pt idx="22">
                  <c:v>4.9707482831923373E-3</c:v>
                </c:pt>
                <c:pt idx="23">
                  <c:v>5.4902067029409087E-3</c:v>
                </c:pt>
                <c:pt idx="24">
                  <c:v>6.3724223093550789E-3</c:v>
                </c:pt>
                <c:pt idx="25">
                  <c:v>7.9218970395034099E-3</c:v>
                </c:pt>
                <c:pt idx="26">
                  <c:v>1.0125260913335803E-2</c:v>
                </c:pt>
                <c:pt idx="27">
                  <c:v>1.1917462102638547E-2</c:v>
                </c:pt>
                <c:pt idx="28">
                  <c:v>1.3887284726614768E-2</c:v>
                </c:pt>
                <c:pt idx="29">
                  <c:v>1.6090074650395372E-2</c:v>
                </c:pt>
                <c:pt idx="30">
                  <c:v>1.7417148866020738E-2</c:v>
                </c:pt>
                <c:pt idx="31">
                  <c:v>1.7631131830458075E-2</c:v>
                </c:pt>
                <c:pt idx="32">
                  <c:v>1.6914291830629754E-2</c:v>
                </c:pt>
              </c:numCache>
            </c:numRef>
          </c:yVal>
          <c:smooth val="1"/>
        </c:ser>
        <c:axId val="78645120"/>
        <c:axId val="78646656"/>
      </c:scatterChart>
      <c:valAx>
        <c:axId val="78645120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78646656"/>
        <c:crosses val="autoZero"/>
        <c:crossBetween val="midCat"/>
      </c:valAx>
      <c:valAx>
        <c:axId val="78646656"/>
        <c:scaling>
          <c:orientation val="minMax"/>
        </c:scaling>
        <c:axPos val="l"/>
        <c:majorGridlines/>
        <c:numFmt formatCode="General" sourceLinked="0"/>
        <c:tickLblPos val="nextTo"/>
        <c:crossAx val="786451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861538210384626"/>
          <c:y val="0.8980331835635148"/>
          <c:w val="0.20228073160064922"/>
          <c:h val="7.5400266269615268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0509026437051225"/>
          <c:y val="2.3147070459668042E-2"/>
          <c:w val="0.85419442990946504"/>
          <c:h val="0.87031192287045867"/>
        </c:manualLayout>
      </c:layout>
      <c:scatterChart>
        <c:scatterStyle val="smoothMarker"/>
        <c:ser>
          <c:idx val="0"/>
          <c:order val="0"/>
          <c:tx>
            <c:v>Bode phase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List1!$I$4:$I$36</c:f>
              <c:numCache>
                <c:formatCode>0.00E+00</c:formatCode>
                <c:ptCount val="33"/>
                <c:pt idx="0">
                  <c:v>-32.950000000000003</c:v>
                </c:pt>
                <c:pt idx="1">
                  <c:v>-26.27</c:v>
                </c:pt>
                <c:pt idx="2">
                  <c:v>-19.84</c:v>
                </c:pt>
                <c:pt idx="3">
                  <c:v>-14.06</c:v>
                </c:pt>
                <c:pt idx="4">
                  <c:v>-10.5</c:v>
                </c:pt>
                <c:pt idx="5">
                  <c:v>-7.0839999999999996</c:v>
                </c:pt>
                <c:pt idx="6">
                  <c:v>-4.84</c:v>
                </c:pt>
                <c:pt idx="7">
                  <c:v>-2.6779999999999999</c:v>
                </c:pt>
                <c:pt idx="8">
                  <c:v>-1.4490000000000001</c:v>
                </c:pt>
                <c:pt idx="9">
                  <c:v>-0.35299999999999998</c:v>
                </c:pt>
                <c:pt idx="10">
                  <c:v>0.33910000000000001</c:v>
                </c:pt>
                <c:pt idx="11">
                  <c:v>0.75819999999999999</c:v>
                </c:pt>
                <c:pt idx="12">
                  <c:v>1.2030000000000001</c:v>
                </c:pt>
                <c:pt idx="13">
                  <c:v>1.38</c:v>
                </c:pt>
                <c:pt idx="14">
                  <c:v>1.59</c:v>
                </c:pt>
                <c:pt idx="15">
                  <c:v>1.669</c:v>
                </c:pt>
                <c:pt idx="16">
                  <c:v>1.7310000000000001</c:v>
                </c:pt>
                <c:pt idx="17">
                  <c:v>1.7090000000000001</c:v>
                </c:pt>
                <c:pt idx="18">
                  <c:v>1.8440000000000001</c:v>
                </c:pt>
                <c:pt idx="19">
                  <c:v>1.829</c:v>
                </c:pt>
                <c:pt idx="20">
                  <c:v>2.0019999999999998</c:v>
                </c:pt>
                <c:pt idx="21">
                  <c:v>2.1160000000000001</c:v>
                </c:pt>
                <c:pt idx="22">
                  <c:v>2.08</c:v>
                </c:pt>
                <c:pt idx="23">
                  <c:v>2.2799999999999998</c:v>
                </c:pt>
                <c:pt idx="24">
                  <c:v>2.63</c:v>
                </c:pt>
                <c:pt idx="25">
                  <c:v>3.242</c:v>
                </c:pt>
                <c:pt idx="26">
                  <c:v>4.0819999999999999</c:v>
                </c:pt>
                <c:pt idx="27">
                  <c:v>4.7249999999999996</c:v>
                </c:pt>
                <c:pt idx="28">
                  <c:v>5.3949999999999996</c:v>
                </c:pt>
                <c:pt idx="29">
                  <c:v>6.1020000000000003</c:v>
                </c:pt>
                <c:pt idx="30">
                  <c:v>6.4059999999999997</c:v>
                </c:pt>
                <c:pt idx="31">
                  <c:v>6.2789999999999999</c:v>
                </c:pt>
                <c:pt idx="32">
                  <c:v>5.8780000000000001</c:v>
                </c:pt>
              </c:numCache>
            </c:numRef>
          </c:yVal>
          <c:smooth val="1"/>
        </c:ser>
        <c:axId val="78765056"/>
        <c:axId val="78770944"/>
      </c:scatterChart>
      <c:valAx>
        <c:axId val="78765056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78770944"/>
        <c:crosses val="autoZero"/>
        <c:crossBetween val="midCat"/>
      </c:valAx>
      <c:valAx>
        <c:axId val="78770944"/>
        <c:scaling>
          <c:orientation val="minMax"/>
        </c:scaling>
        <c:axPos val="l"/>
        <c:majorGridlines/>
        <c:numFmt formatCode="General" sourceLinked="0"/>
        <c:tickLblPos val="nextTo"/>
        <c:crossAx val="78765056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-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0.48454</cdr:x>
      <cdr:y>0.9103</cdr:y>
    </cdr:from>
    <cdr:to>
      <cdr:x>0.57098</cdr:x>
      <cdr:y>0.94545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11454" y="5545175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0.01903</cdr:x>
      <cdr:y>0.38061</cdr:y>
    </cdr:from>
    <cdr:to>
      <cdr:x>0.06503</cdr:x>
      <cdr:y>0.53697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177209" y="2318488"/>
          <a:ext cx="428257" cy="952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Times New Roman"/>
              <a:cs typeface="Times New Roman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0.48374</cdr:x>
      <cdr:y>0.92727</cdr:y>
    </cdr:from>
    <cdr:to>
      <cdr:x>0.57018</cdr:x>
      <cdr:y>0.96242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04070" y="5648547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0.01745</cdr:x>
      <cdr:y>0.37818</cdr:y>
    </cdr:from>
    <cdr:to>
      <cdr:x>0.06344</cdr:x>
      <cdr:y>0.4703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162441" y="2303720"/>
          <a:ext cx="428257" cy="561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2:Q37"/>
  <sheetViews>
    <sheetView tabSelected="1" workbookViewId="0">
      <selection activeCell="B3" sqref="B2:P3"/>
    </sheetView>
  </sheetViews>
  <sheetFormatPr defaultRowHeight="15"/>
  <cols>
    <col min="3" max="3" width="19.42578125" customWidth="1"/>
    <col min="4" max="4" width="20" customWidth="1"/>
    <col min="5" max="5" width="15.7109375" customWidth="1"/>
    <col min="6" max="6" width="13.140625" customWidth="1"/>
    <col min="7" max="7" width="14" customWidth="1"/>
    <col min="8" max="8" width="13.5703125" customWidth="1"/>
    <col min="9" max="10" width="13.140625" customWidth="1"/>
    <col min="11" max="11" width="11.42578125" customWidth="1"/>
    <col min="13" max="13" width="11.7109375" customWidth="1"/>
    <col min="14" max="14" width="12.140625" customWidth="1"/>
  </cols>
  <sheetData>
    <row r="2" spans="2:17">
      <c r="M2" t="s">
        <v>5</v>
      </c>
    </row>
    <row r="3" spans="2:17">
      <c r="B3" t="s">
        <v>6</v>
      </c>
      <c r="D3" t="s">
        <v>7</v>
      </c>
      <c r="E3" t="s">
        <v>1</v>
      </c>
      <c r="F3" t="s">
        <v>2</v>
      </c>
      <c r="G3" t="s">
        <v>3</v>
      </c>
      <c r="H3" t="s">
        <v>4</v>
      </c>
      <c r="I3" t="s">
        <v>8</v>
      </c>
      <c r="M3" t="s">
        <v>9</v>
      </c>
      <c r="N3" t="s">
        <v>0</v>
      </c>
      <c r="P3" t="s">
        <v>10</v>
      </c>
    </row>
    <row r="4" spans="2:17">
      <c r="B4">
        <v>1</v>
      </c>
      <c r="D4" s="1">
        <v>50000</v>
      </c>
      <c r="E4" s="1">
        <v>0.1696</v>
      </c>
      <c r="F4" s="1">
        <v>3.3022999999999998</v>
      </c>
      <c r="G4" s="1">
        <v>1</v>
      </c>
      <c r="H4" s="1">
        <v>-2.7307000000000001E-5</v>
      </c>
      <c r="I4" s="1">
        <v>-32.950000000000003</v>
      </c>
      <c r="K4" s="1">
        <f t="shared" ref="K4:K36" si="0">E4/G4</f>
        <v>0.1696</v>
      </c>
      <c r="L4" s="1"/>
      <c r="M4" s="1">
        <f>K4*COS(P4)</f>
        <v>0.14231908286537651</v>
      </c>
      <c r="N4" s="1">
        <f>K4*SIN(P4)</f>
        <v>-9.2246618649997641E-2</v>
      </c>
      <c r="P4" s="1">
        <f>RADIANS(I4)</f>
        <v>-0.57508598853213166</v>
      </c>
      <c r="Q4" s="1"/>
    </row>
    <row r="5" spans="2:17">
      <c r="B5">
        <v>2</v>
      </c>
      <c r="D5" s="1">
        <v>34290</v>
      </c>
      <c r="E5" s="1">
        <v>0.1804</v>
      </c>
      <c r="F5" s="1">
        <v>3.3026</v>
      </c>
      <c r="G5" s="1">
        <v>1.1990000000000001</v>
      </c>
      <c r="H5" s="1">
        <v>9.4477000000000005E-4</v>
      </c>
      <c r="I5" s="1">
        <v>-26.27</v>
      </c>
      <c r="K5" s="1">
        <f t="shared" si="0"/>
        <v>0.15045871559633028</v>
      </c>
      <c r="L5" s="1"/>
      <c r="M5" s="1">
        <f t="shared" ref="M5:M36" si="1">K5*COS(P5)</f>
        <v>0.13491908352188992</v>
      </c>
      <c r="N5" s="1">
        <f t="shared" ref="N5:N36" si="2">K5*SIN(P5)</f>
        <v>-6.6593287953897407E-2</v>
      </c>
      <c r="P5" s="1">
        <f t="shared" ref="P5:P36" si="3">RADIANS(I5)</f>
        <v>-0.45849799449891038</v>
      </c>
      <c r="Q5" s="1"/>
    </row>
    <row r="6" spans="2:17">
      <c r="B6">
        <v>3</v>
      </c>
      <c r="D6" s="1">
        <v>23080</v>
      </c>
      <c r="E6" s="1">
        <v>0.1542</v>
      </c>
      <c r="F6" s="1">
        <v>3.3029999999999999</v>
      </c>
      <c r="G6" s="1">
        <v>1.1160000000000001</v>
      </c>
      <c r="H6" s="1">
        <v>1.1800999999999999E-3</v>
      </c>
      <c r="I6" s="1">
        <v>-19.84</v>
      </c>
      <c r="K6" s="1">
        <f t="shared" si="0"/>
        <v>0.13817204301075267</v>
      </c>
      <c r="L6" s="1"/>
      <c r="M6" s="1">
        <f t="shared" si="1"/>
        <v>0.12997071096428667</v>
      </c>
      <c r="N6" s="1">
        <f t="shared" si="2"/>
        <v>-4.6894858579626227E-2</v>
      </c>
      <c r="P6" s="1">
        <f t="shared" si="3"/>
        <v>-0.34627332359567498</v>
      </c>
      <c r="Q6" s="1"/>
    </row>
    <row r="7" spans="2:17">
      <c r="B7">
        <v>4</v>
      </c>
      <c r="D7" s="1">
        <v>15790</v>
      </c>
      <c r="E7" s="1">
        <v>0.13700000000000001</v>
      </c>
      <c r="F7" s="1">
        <v>3.3027000000000002</v>
      </c>
      <c r="G7" s="1">
        <v>1.0469999999999999</v>
      </c>
      <c r="H7" s="1">
        <v>1.0414E-4</v>
      </c>
      <c r="I7" s="1">
        <v>-14.06</v>
      </c>
      <c r="K7" s="1">
        <f t="shared" si="0"/>
        <v>0.13085004775549189</v>
      </c>
      <c r="L7" s="1"/>
      <c r="M7" s="1">
        <f t="shared" si="1"/>
        <v>0.12693002295756414</v>
      </c>
      <c r="N7" s="1">
        <f t="shared" si="2"/>
        <v>-3.1788429807191584E-2</v>
      </c>
      <c r="P7" s="1">
        <f t="shared" si="3"/>
        <v>-0.24539329283040273</v>
      </c>
      <c r="Q7" s="1"/>
    </row>
    <row r="8" spans="2:17">
      <c r="B8">
        <v>5</v>
      </c>
      <c r="D8" s="1">
        <v>10810</v>
      </c>
      <c r="E8" s="1">
        <v>0.1308</v>
      </c>
      <c r="F8" s="1">
        <v>3.3025000000000002</v>
      </c>
      <c r="G8" s="1">
        <v>1.034</v>
      </c>
      <c r="H8" s="1">
        <v>2.0925000000000002E-3</v>
      </c>
      <c r="I8" s="1">
        <v>-10.5</v>
      </c>
      <c r="K8" s="1">
        <f t="shared" si="0"/>
        <v>0.12649903288201161</v>
      </c>
      <c r="L8" s="1"/>
      <c r="M8" s="1">
        <f t="shared" si="1"/>
        <v>0.12438079488333198</v>
      </c>
      <c r="N8" s="1">
        <f t="shared" si="2"/>
        <v>-2.3052617731501829E-2</v>
      </c>
      <c r="P8" s="1">
        <f t="shared" si="3"/>
        <v>-0.18325957145940461</v>
      </c>
      <c r="Q8" s="1"/>
    </row>
    <row r="9" spans="2:17">
      <c r="B9">
        <v>6</v>
      </c>
      <c r="D9" s="1">
        <v>7317</v>
      </c>
      <c r="E9" s="1">
        <v>0.12570000000000001</v>
      </c>
      <c r="F9" s="1">
        <v>3.3029000000000002</v>
      </c>
      <c r="G9" s="1">
        <v>1.012</v>
      </c>
      <c r="H9" s="1">
        <v>8.9773999999999995E-4</v>
      </c>
      <c r="I9" s="1">
        <v>-7.0839999999999996</v>
      </c>
      <c r="K9" s="1">
        <f t="shared" si="0"/>
        <v>0.12420948616600791</v>
      </c>
      <c r="L9" s="1"/>
      <c r="M9" s="1">
        <f t="shared" si="1"/>
        <v>0.12326132252494972</v>
      </c>
      <c r="N9" s="1">
        <f t="shared" si="2"/>
        <v>-1.5318055458315731E-2</v>
      </c>
      <c r="P9" s="1">
        <f t="shared" si="3"/>
        <v>-0.1236391242112783</v>
      </c>
      <c r="Q9" s="1"/>
    </row>
    <row r="10" spans="2:17">
      <c r="B10">
        <v>7</v>
      </c>
      <c r="D10" s="1">
        <v>5000</v>
      </c>
      <c r="E10" s="1">
        <v>0.1244</v>
      </c>
      <c r="F10" s="1">
        <v>3.3024</v>
      </c>
      <c r="G10" s="1">
        <v>1.01</v>
      </c>
      <c r="H10" s="1">
        <v>1.3342E-3</v>
      </c>
      <c r="I10" s="1">
        <v>-4.84</v>
      </c>
      <c r="K10" s="1">
        <f t="shared" si="0"/>
        <v>0.12316831683168317</v>
      </c>
      <c r="L10" s="1"/>
      <c r="M10" s="1">
        <f t="shared" si="1"/>
        <v>0.12272912303320055</v>
      </c>
      <c r="N10" s="1">
        <f t="shared" si="2"/>
        <v>-1.039214273628924E-2</v>
      </c>
      <c r="P10" s="1">
        <f t="shared" si="3"/>
        <v>-8.4473935796525554E-2</v>
      </c>
      <c r="Q10" s="1"/>
    </row>
    <row r="11" spans="2:17">
      <c r="B11">
        <v>8</v>
      </c>
      <c r="D11" s="1">
        <v>3404</v>
      </c>
      <c r="E11" s="1">
        <v>0.1237</v>
      </c>
      <c r="F11" s="1">
        <v>3.3033000000000001</v>
      </c>
      <c r="G11" s="1">
        <v>1.006</v>
      </c>
      <c r="H11" s="1">
        <v>7.5558000000000005E-4</v>
      </c>
      <c r="I11" s="1">
        <v>-2.6779999999999999</v>
      </c>
      <c r="K11" s="1">
        <f t="shared" si="0"/>
        <v>0.12296222664015904</v>
      </c>
      <c r="L11" s="1"/>
      <c r="M11" s="1">
        <f t="shared" si="1"/>
        <v>0.12282793822812413</v>
      </c>
      <c r="N11" s="1">
        <f t="shared" si="2"/>
        <v>-5.7451519504678368E-3</v>
      </c>
      <c r="P11" s="1">
        <f t="shared" si="3"/>
        <v>-4.6739917368408143E-2</v>
      </c>
      <c r="Q11" s="1"/>
    </row>
    <row r="12" spans="2:17">
      <c r="B12">
        <v>9</v>
      </c>
      <c r="D12" s="1">
        <v>2319</v>
      </c>
      <c r="E12" s="1">
        <v>0.1237</v>
      </c>
      <c r="F12" s="1">
        <v>3.3031999999999999</v>
      </c>
      <c r="G12" s="1">
        <v>1.0029999999999999</v>
      </c>
      <c r="H12" s="1">
        <v>-7.0603000000000001E-5</v>
      </c>
      <c r="I12" s="1">
        <v>-1.4490000000000001</v>
      </c>
      <c r="K12" s="1">
        <f t="shared" si="0"/>
        <v>0.12333000997008975</v>
      </c>
      <c r="L12" s="1"/>
      <c r="M12" s="1">
        <f t="shared" si="1"/>
        <v>0.12329057267410214</v>
      </c>
      <c r="N12" s="1">
        <f t="shared" si="2"/>
        <v>-3.1186613978399116E-3</v>
      </c>
      <c r="P12" s="1">
        <f t="shared" si="3"/>
        <v>-2.5289820861397836E-2</v>
      </c>
      <c r="Q12" s="1"/>
    </row>
    <row r="13" spans="2:17">
      <c r="B13">
        <v>10</v>
      </c>
      <c r="D13" s="1">
        <v>1579</v>
      </c>
      <c r="E13" s="1">
        <v>0.124</v>
      </c>
      <c r="F13" s="1">
        <v>3.3027000000000002</v>
      </c>
      <c r="G13" s="1">
        <v>1.0009999999999999</v>
      </c>
      <c r="H13" s="1">
        <v>5.3269000000000005E-4</v>
      </c>
      <c r="I13" s="1">
        <v>-0.35299999999999998</v>
      </c>
      <c r="K13" s="1">
        <f t="shared" si="0"/>
        <v>0.12387612387612389</v>
      </c>
      <c r="L13" s="1"/>
      <c r="M13" s="1">
        <f t="shared" si="1"/>
        <v>0.12387377283414221</v>
      </c>
      <c r="N13" s="1">
        <f t="shared" si="2"/>
        <v>-7.6319748959282642E-4</v>
      </c>
      <c r="P13" s="1">
        <f t="shared" si="3"/>
        <v>-6.1610122595399828E-3</v>
      </c>
      <c r="Q13" s="1"/>
    </row>
    <row r="14" spans="2:17">
      <c r="B14">
        <v>11</v>
      </c>
      <c r="D14" s="1">
        <v>1075</v>
      </c>
      <c r="E14" s="1">
        <v>0.1246</v>
      </c>
      <c r="F14" s="1">
        <v>3.3022</v>
      </c>
      <c r="G14" s="1">
        <v>1</v>
      </c>
      <c r="H14" s="1">
        <v>1.0647E-4</v>
      </c>
      <c r="I14" s="1">
        <v>0.33910000000000001</v>
      </c>
      <c r="K14" s="1">
        <f t="shared" si="0"/>
        <v>0.1246</v>
      </c>
      <c r="L14" s="1"/>
      <c r="M14" s="1">
        <f t="shared" si="1"/>
        <v>0.12459781778722583</v>
      </c>
      <c r="N14" s="1">
        <f t="shared" si="2"/>
        <v>7.374297670089435E-4</v>
      </c>
      <c r="P14" s="1">
        <f t="shared" si="3"/>
        <v>5.9184114935127716E-3</v>
      </c>
      <c r="Q14" s="1"/>
    </row>
    <row r="15" spans="2:17">
      <c r="B15">
        <v>12</v>
      </c>
      <c r="D15" s="1">
        <v>732.6</v>
      </c>
      <c r="E15" s="1">
        <v>0.12540000000000001</v>
      </c>
      <c r="F15" s="1">
        <v>3.3027000000000002</v>
      </c>
      <c r="G15" s="1">
        <v>0.99950000000000006</v>
      </c>
      <c r="H15" s="1">
        <v>1.0883999999999999E-4</v>
      </c>
      <c r="I15" s="1">
        <v>0.75819999999999999</v>
      </c>
      <c r="K15" s="1">
        <f t="shared" si="0"/>
        <v>0.12546273136568284</v>
      </c>
      <c r="L15" s="1"/>
      <c r="M15" s="1">
        <f t="shared" si="1"/>
        <v>0.12545174634952344</v>
      </c>
      <c r="N15" s="1">
        <f t="shared" si="2"/>
        <v>1.6602107072089833E-3</v>
      </c>
      <c r="P15" s="1">
        <f t="shared" si="3"/>
        <v>1.3233086388621007E-2</v>
      </c>
      <c r="Q15" s="1"/>
    </row>
    <row r="16" spans="2:17">
      <c r="B16">
        <v>13</v>
      </c>
      <c r="D16" s="1">
        <v>499.2</v>
      </c>
      <c r="E16" s="1">
        <v>0.12620000000000001</v>
      </c>
      <c r="F16" s="1">
        <v>3.3026</v>
      </c>
      <c r="G16" s="1">
        <v>0.99929999999999997</v>
      </c>
      <c r="H16" s="1">
        <v>-1.9239999999999999E-4</v>
      </c>
      <c r="I16" s="1">
        <v>1.2030000000000001</v>
      </c>
      <c r="K16" s="1">
        <f t="shared" si="0"/>
        <v>0.12628840188131693</v>
      </c>
      <c r="L16" s="1"/>
      <c r="M16" s="1">
        <f t="shared" si="1"/>
        <v>0.12626056609416852</v>
      </c>
      <c r="N16" s="1">
        <f t="shared" si="2"/>
        <v>2.6513957300094465E-3</v>
      </c>
      <c r="P16" s="1">
        <f t="shared" si="3"/>
        <v>2.0996310901491785E-2</v>
      </c>
      <c r="Q16" s="1"/>
    </row>
    <row r="17" spans="2:17">
      <c r="B17">
        <v>14</v>
      </c>
      <c r="D17" s="1">
        <v>340.1</v>
      </c>
      <c r="E17" s="1">
        <v>0.12720000000000001</v>
      </c>
      <c r="F17" s="1">
        <v>3.3031999999999999</v>
      </c>
      <c r="G17" s="1">
        <v>0.99929999999999997</v>
      </c>
      <c r="H17" s="1">
        <v>-1.3467000000000001E-4</v>
      </c>
      <c r="I17" s="1">
        <v>1.38</v>
      </c>
      <c r="K17" s="1">
        <f t="shared" si="0"/>
        <v>0.12728910237166016</v>
      </c>
      <c r="L17" s="1"/>
      <c r="M17" s="1">
        <f t="shared" si="1"/>
        <v>0.12725218309860609</v>
      </c>
      <c r="N17" s="1">
        <f t="shared" si="2"/>
        <v>3.0655308221921558E-3</v>
      </c>
      <c r="P17" s="1">
        <f t="shared" si="3"/>
        <v>2.4085543677521744E-2</v>
      </c>
      <c r="Q17" s="1"/>
    </row>
    <row r="18" spans="2:17">
      <c r="B18">
        <v>15</v>
      </c>
      <c r="D18" s="1">
        <v>231.6</v>
      </c>
      <c r="E18" s="1">
        <v>0.12820000000000001</v>
      </c>
      <c r="F18" s="1">
        <v>3.3027000000000002</v>
      </c>
      <c r="G18" s="1">
        <v>0.99870000000000003</v>
      </c>
      <c r="H18" s="1">
        <v>3.0945000000000001E-4</v>
      </c>
      <c r="I18" s="1">
        <v>1.59</v>
      </c>
      <c r="K18" s="1">
        <f t="shared" si="0"/>
        <v>0.12836687694002202</v>
      </c>
      <c r="L18" s="1"/>
      <c r="M18" s="1">
        <f t="shared" si="1"/>
        <v>0.1283174522342837</v>
      </c>
      <c r="N18" s="1">
        <f t="shared" si="2"/>
        <v>3.5618179960628239E-3</v>
      </c>
      <c r="P18" s="1">
        <f t="shared" si="3"/>
        <v>2.7750735106709841E-2</v>
      </c>
      <c r="Q18" s="1"/>
    </row>
    <row r="19" spans="2:17">
      <c r="B19">
        <v>16</v>
      </c>
      <c r="D19" s="1">
        <v>157.80000000000001</v>
      </c>
      <c r="E19" s="1">
        <v>0.12920000000000001</v>
      </c>
      <c r="F19" s="1">
        <v>3.3022</v>
      </c>
      <c r="G19" s="1">
        <v>0.99809999999999999</v>
      </c>
      <c r="H19" s="1">
        <v>1.2488000000000001E-4</v>
      </c>
      <c r="I19" s="1">
        <v>1.669</v>
      </c>
      <c r="K19" s="1">
        <f t="shared" si="0"/>
        <v>0.12944594729986977</v>
      </c>
      <c r="L19" s="1"/>
      <c r="M19" s="1">
        <f t="shared" si="1"/>
        <v>0.12939103177214889</v>
      </c>
      <c r="N19" s="1">
        <f t="shared" si="2"/>
        <v>3.7701683383401835E-3</v>
      </c>
      <c r="P19" s="1">
        <f t="shared" si="3"/>
        <v>2.9129545215785362E-2</v>
      </c>
      <c r="Q19" s="1"/>
    </row>
    <row r="20" spans="2:17">
      <c r="B20">
        <v>17</v>
      </c>
      <c r="D20" s="1">
        <v>107.5</v>
      </c>
      <c r="E20" s="1">
        <v>0.1303</v>
      </c>
      <c r="F20" s="1">
        <v>3.3027000000000002</v>
      </c>
      <c r="G20" s="1">
        <v>0.99839999999999995</v>
      </c>
      <c r="H20" s="1">
        <v>-3.8720999999999997E-5</v>
      </c>
      <c r="I20" s="1">
        <v>1.7310000000000001</v>
      </c>
      <c r="K20" s="1">
        <f t="shared" si="0"/>
        <v>0.1305088141025641</v>
      </c>
      <c r="L20" s="1"/>
      <c r="M20" s="1">
        <f t="shared" si="1"/>
        <v>0.13044925808009511</v>
      </c>
      <c r="N20" s="1">
        <f t="shared" si="2"/>
        <v>3.9422867488774329E-3</v>
      </c>
      <c r="P20" s="1">
        <f t="shared" si="3"/>
        <v>3.0211649352021846E-2</v>
      </c>
      <c r="Q20" s="1"/>
    </row>
    <row r="21" spans="2:17">
      <c r="B21">
        <v>18</v>
      </c>
      <c r="D21" s="1">
        <v>73.22</v>
      </c>
      <c r="E21" s="1">
        <v>0.13139999999999999</v>
      </c>
      <c r="F21" s="1">
        <v>3.3033000000000001</v>
      </c>
      <c r="G21" s="1">
        <v>0.99919999999999998</v>
      </c>
      <c r="H21" s="1">
        <v>5.0740000000000004E-3</v>
      </c>
      <c r="I21" s="1">
        <v>1.7090000000000001</v>
      </c>
      <c r="K21" s="1">
        <f t="shared" si="0"/>
        <v>0.13150520416333067</v>
      </c>
      <c r="L21" s="1"/>
      <c r="M21" s="1">
        <f t="shared" si="1"/>
        <v>0.13144670904745662</v>
      </c>
      <c r="N21" s="1">
        <f t="shared" si="2"/>
        <v>3.9219131342455469E-3</v>
      </c>
      <c r="P21" s="1">
        <f t="shared" si="3"/>
        <v>2.9827676916583092E-2</v>
      </c>
      <c r="Q21" s="1"/>
    </row>
    <row r="22" spans="2:17">
      <c r="B22">
        <v>19</v>
      </c>
      <c r="D22" s="1">
        <v>49.88</v>
      </c>
      <c r="E22" s="1">
        <v>0.13220000000000001</v>
      </c>
      <c r="F22" s="1">
        <v>3.3031999999999999</v>
      </c>
      <c r="G22" s="1">
        <v>0.99839999999999995</v>
      </c>
      <c r="H22" s="1">
        <v>2.8633E-3</v>
      </c>
      <c r="I22" s="1">
        <v>1.8440000000000001</v>
      </c>
      <c r="K22" s="1">
        <f t="shared" si="0"/>
        <v>0.132411858974359</v>
      </c>
      <c r="L22" s="1"/>
      <c r="M22" s="1">
        <f t="shared" si="1"/>
        <v>0.13234328868714923</v>
      </c>
      <c r="N22" s="1">
        <f t="shared" si="2"/>
        <v>4.2607905974614392E-3</v>
      </c>
      <c r="P22" s="1">
        <f t="shared" si="3"/>
        <v>3.2183871406775436E-2</v>
      </c>
      <c r="Q22" s="1"/>
    </row>
    <row r="23" spans="2:17">
      <c r="B23">
        <v>20</v>
      </c>
      <c r="D23" s="1">
        <v>33.979999999999997</v>
      </c>
      <c r="E23" s="1">
        <v>0.13300000000000001</v>
      </c>
      <c r="F23" s="1">
        <v>3.3020999999999998</v>
      </c>
      <c r="G23" s="1">
        <v>0.99739999999999995</v>
      </c>
      <c r="H23" s="1">
        <v>-4.214E-4</v>
      </c>
      <c r="I23" s="1">
        <v>1.829</v>
      </c>
      <c r="K23" s="1">
        <f t="shared" si="0"/>
        <v>0.13334670142370164</v>
      </c>
      <c r="L23" s="1"/>
      <c r="M23" s="1">
        <f t="shared" si="1"/>
        <v>0.13327876580300191</v>
      </c>
      <c r="N23" s="1">
        <f t="shared" si="2"/>
        <v>4.255980099859555E-3</v>
      </c>
      <c r="P23" s="1">
        <f t="shared" si="3"/>
        <v>3.1922072018976289E-2</v>
      </c>
      <c r="Q23" s="1"/>
    </row>
    <row r="24" spans="2:17">
      <c r="B24">
        <v>21</v>
      </c>
      <c r="D24" s="1">
        <v>23.15</v>
      </c>
      <c r="E24" s="1">
        <v>0.1336</v>
      </c>
      <c r="F24" s="1">
        <v>3.3020999999999998</v>
      </c>
      <c r="G24" s="1">
        <v>0.99490000000000001</v>
      </c>
      <c r="H24" s="1">
        <v>-2.9607000000000001E-3</v>
      </c>
      <c r="I24" s="1">
        <v>2.0019999999999998</v>
      </c>
      <c r="K24" s="1">
        <f t="shared" si="0"/>
        <v>0.13428485274902</v>
      </c>
      <c r="L24" s="1"/>
      <c r="M24" s="1">
        <f t="shared" si="1"/>
        <v>0.13420288637442404</v>
      </c>
      <c r="N24" s="1">
        <f t="shared" si="2"/>
        <v>4.6911583430331444E-3</v>
      </c>
      <c r="P24" s="1">
        <f t="shared" si="3"/>
        <v>3.4941491624926477E-2</v>
      </c>
      <c r="Q24" s="1"/>
    </row>
    <row r="25" spans="2:17">
      <c r="B25">
        <v>22</v>
      </c>
      <c r="D25" s="1">
        <v>15.77</v>
      </c>
      <c r="E25" s="1">
        <v>0.13450000000000001</v>
      </c>
      <c r="F25" s="1">
        <v>3.3025000000000002</v>
      </c>
      <c r="G25" s="1">
        <v>0.99409999999999998</v>
      </c>
      <c r="H25" s="1">
        <v>-1.2409999999999999E-3</v>
      </c>
      <c r="I25" s="1">
        <v>2.1160000000000001</v>
      </c>
      <c r="K25" s="1">
        <f t="shared" si="0"/>
        <v>0.13529825973242129</v>
      </c>
      <c r="L25" s="1"/>
      <c r="M25" s="1">
        <f t="shared" si="1"/>
        <v>0.13520600282026946</v>
      </c>
      <c r="N25" s="1">
        <f t="shared" si="2"/>
        <v>4.9955868511139803E-3</v>
      </c>
      <c r="P25" s="1">
        <f t="shared" si="3"/>
        <v>3.6931166972200016E-2</v>
      </c>
      <c r="Q25" s="1"/>
    </row>
    <row r="26" spans="2:17">
      <c r="B26">
        <v>23</v>
      </c>
      <c r="D26" s="1">
        <v>10.74</v>
      </c>
      <c r="E26" s="1">
        <v>0.13589999999999999</v>
      </c>
      <c r="F26" s="1">
        <v>3.3027000000000002</v>
      </c>
      <c r="G26" s="1">
        <v>0.99229999999999996</v>
      </c>
      <c r="H26" s="1">
        <v>1.5019E-4</v>
      </c>
      <c r="I26" s="1">
        <v>2.08</v>
      </c>
      <c r="K26" s="1">
        <f t="shared" si="0"/>
        <v>0.1369545500352716</v>
      </c>
      <c r="L26" s="1"/>
      <c r="M26" s="1">
        <f t="shared" si="1"/>
        <v>0.13686431396411869</v>
      </c>
      <c r="N26" s="1">
        <f t="shared" si="2"/>
        <v>4.9707482831923373E-3</v>
      </c>
      <c r="P26" s="1">
        <f t="shared" si="3"/>
        <v>3.6302848441482058E-2</v>
      </c>
      <c r="Q26" s="1"/>
    </row>
    <row r="27" spans="2:17">
      <c r="B27">
        <v>24</v>
      </c>
      <c r="D27" s="1">
        <v>7.3159999999999998</v>
      </c>
      <c r="E27" s="1">
        <v>0.13730000000000001</v>
      </c>
      <c r="F27" s="1">
        <v>3.3026</v>
      </c>
      <c r="G27" s="1">
        <v>0.99490000000000001</v>
      </c>
      <c r="H27" s="1">
        <v>3.9667000000000001E-4</v>
      </c>
      <c r="I27" s="1">
        <v>2.2799999999999998</v>
      </c>
      <c r="K27" s="1">
        <f t="shared" si="0"/>
        <v>0.13800381947934467</v>
      </c>
      <c r="L27" s="1"/>
      <c r="M27" s="1">
        <f t="shared" si="1"/>
        <v>0.1378945677727971</v>
      </c>
      <c r="N27" s="1">
        <f t="shared" si="2"/>
        <v>5.4902067029409087E-3</v>
      </c>
      <c r="P27" s="1">
        <f t="shared" si="3"/>
        <v>3.9793506945470708E-2</v>
      </c>
      <c r="Q27" s="1"/>
    </row>
    <row r="28" spans="2:17">
      <c r="B28">
        <v>25</v>
      </c>
      <c r="D28" s="1">
        <v>4.984</v>
      </c>
      <c r="E28" s="1">
        <v>0.13850000000000001</v>
      </c>
      <c r="F28" s="1">
        <v>3.3027000000000002</v>
      </c>
      <c r="G28" s="1">
        <v>0.99729999999999996</v>
      </c>
      <c r="H28" s="1">
        <v>3.1159999999999998E-4</v>
      </c>
      <c r="I28" s="1">
        <v>2.63</v>
      </c>
      <c r="K28" s="1">
        <f t="shared" si="0"/>
        <v>0.13887496239847591</v>
      </c>
      <c r="L28" s="1"/>
      <c r="M28" s="1">
        <f t="shared" si="1"/>
        <v>0.13872868274113084</v>
      </c>
      <c r="N28" s="1">
        <f t="shared" si="2"/>
        <v>6.3724223093550789E-3</v>
      </c>
      <c r="P28" s="1">
        <f t="shared" si="3"/>
        <v>4.5902159327450863E-2</v>
      </c>
      <c r="Q28" s="1"/>
    </row>
    <row r="29" spans="2:17">
      <c r="B29">
        <v>26</v>
      </c>
      <c r="D29" s="1">
        <v>3.395</v>
      </c>
      <c r="E29" s="1">
        <v>0.13969999999999999</v>
      </c>
      <c r="F29" s="1">
        <v>3.3027000000000002</v>
      </c>
      <c r="G29" s="1">
        <v>0.99729999999999996</v>
      </c>
      <c r="H29" s="1">
        <v>7.0719000000000001E-4</v>
      </c>
      <c r="I29" s="1">
        <v>3.242</v>
      </c>
      <c r="K29" s="1">
        <f t="shared" si="0"/>
        <v>0.14007821117015942</v>
      </c>
      <c r="L29" s="1"/>
      <c r="M29" s="1">
        <f t="shared" si="1"/>
        <v>0.13985402672761083</v>
      </c>
      <c r="N29" s="1">
        <f t="shared" si="2"/>
        <v>7.9218970395034099E-3</v>
      </c>
      <c r="P29" s="1">
        <f t="shared" si="3"/>
        <v>5.6583574349656163E-2</v>
      </c>
      <c r="Q29" s="1"/>
    </row>
    <row r="30" spans="2:17">
      <c r="B30">
        <v>27</v>
      </c>
      <c r="D30" s="1">
        <v>2.3130000000000002</v>
      </c>
      <c r="E30" s="1">
        <v>0.14169999999999999</v>
      </c>
      <c r="F30" s="1">
        <v>3.3031000000000001</v>
      </c>
      <c r="G30" s="1">
        <v>0.99619999999999997</v>
      </c>
      <c r="H30" s="1">
        <v>6.4088999999999997E-4</v>
      </c>
      <c r="I30" s="1">
        <v>4.0819999999999999</v>
      </c>
      <c r="K30" s="1">
        <f t="shared" si="0"/>
        <v>0.14224051395302148</v>
      </c>
      <c r="L30" s="1"/>
      <c r="M30" s="1">
        <f t="shared" si="1"/>
        <v>0.14187967754776076</v>
      </c>
      <c r="N30" s="1">
        <f t="shared" si="2"/>
        <v>1.0125260913335803E-2</v>
      </c>
      <c r="P30" s="1">
        <f t="shared" si="3"/>
        <v>7.1244340066408535E-2</v>
      </c>
      <c r="Q30" s="1"/>
    </row>
    <row r="31" spans="2:17">
      <c r="B31">
        <v>28</v>
      </c>
      <c r="D31" s="1">
        <v>1.575</v>
      </c>
      <c r="E31" s="1">
        <v>0.14430000000000001</v>
      </c>
      <c r="F31" s="1">
        <v>3.3022</v>
      </c>
      <c r="G31" s="1">
        <v>0.99739999999999995</v>
      </c>
      <c r="H31" s="1">
        <v>1.091E-3</v>
      </c>
      <c r="I31" s="1">
        <v>4.7249999999999996</v>
      </c>
      <c r="K31" s="1">
        <f t="shared" si="0"/>
        <v>0.14467615801082817</v>
      </c>
      <c r="L31" s="1"/>
      <c r="M31" s="1">
        <f t="shared" si="1"/>
        <v>0.14418448180649088</v>
      </c>
      <c r="N31" s="1">
        <f t="shared" si="2"/>
        <v>1.1917462102638547E-2</v>
      </c>
      <c r="P31" s="1">
        <f t="shared" si="3"/>
        <v>8.2466807156732061E-2</v>
      </c>
      <c r="Q31" s="1"/>
    </row>
    <row r="32" spans="2:17">
      <c r="B32">
        <v>29</v>
      </c>
      <c r="D32" s="1">
        <v>1.073</v>
      </c>
      <c r="E32" s="1">
        <v>0.14760000000000001</v>
      </c>
      <c r="F32" s="1">
        <v>3.3025000000000002</v>
      </c>
      <c r="G32" s="1">
        <v>0.99929999999999997</v>
      </c>
      <c r="H32" s="1">
        <v>9.3461E-4</v>
      </c>
      <c r="I32" s="1">
        <v>5.3949999999999996</v>
      </c>
      <c r="K32" s="1">
        <f t="shared" si="0"/>
        <v>0.14770339237466229</v>
      </c>
      <c r="L32" s="1"/>
      <c r="M32" s="1">
        <f t="shared" si="1"/>
        <v>0.14704909194519147</v>
      </c>
      <c r="N32" s="1">
        <f t="shared" si="2"/>
        <v>1.3887284726614768E-2</v>
      </c>
      <c r="P32" s="1">
        <f t="shared" si="3"/>
        <v>9.4160513145094077E-2</v>
      </c>
      <c r="Q32" s="1"/>
    </row>
    <row r="33" spans="2:17">
      <c r="B33">
        <v>30</v>
      </c>
      <c r="D33" s="1">
        <v>0.73099999999999998</v>
      </c>
      <c r="E33" s="1">
        <v>0.1512</v>
      </c>
      <c r="F33" s="1">
        <v>3.3016999999999999</v>
      </c>
      <c r="G33" s="1">
        <v>0.99890000000000001</v>
      </c>
      <c r="H33" s="1">
        <v>6.979E-4</v>
      </c>
      <c r="I33" s="1">
        <v>6.1020000000000003</v>
      </c>
      <c r="K33" s="1">
        <f t="shared" si="0"/>
        <v>0.15136650315346881</v>
      </c>
      <c r="L33" s="1"/>
      <c r="M33" s="1">
        <f t="shared" si="1"/>
        <v>0.15050889599838871</v>
      </c>
      <c r="N33" s="1">
        <f t="shared" si="2"/>
        <v>1.6090074650395372E-2</v>
      </c>
      <c r="P33" s="1">
        <f t="shared" si="3"/>
        <v>0.10649999095669399</v>
      </c>
      <c r="Q33" s="1"/>
    </row>
    <row r="34" spans="2:17">
      <c r="B34">
        <v>31</v>
      </c>
      <c r="D34" s="1">
        <v>0.498</v>
      </c>
      <c r="E34" s="1">
        <v>0.1552</v>
      </c>
      <c r="F34" s="1">
        <v>3.3012000000000001</v>
      </c>
      <c r="G34" s="1">
        <v>0.99419999999999997</v>
      </c>
      <c r="H34" s="1">
        <v>7.9721999999999996E-4</v>
      </c>
      <c r="I34" s="1">
        <v>6.4059999999999997</v>
      </c>
      <c r="K34" s="1">
        <f t="shared" si="0"/>
        <v>0.15610541138603903</v>
      </c>
      <c r="L34" s="1"/>
      <c r="M34" s="1">
        <f t="shared" si="1"/>
        <v>0.15513072677385148</v>
      </c>
      <c r="N34" s="1">
        <f t="shared" si="2"/>
        <v>1.7417148866020738E-2</v>
      </c>
      <c r="P34" s="1">
        <f t="shared" si="3"/>
        <v>0.11180579188275674</v>
      </c>
      <c r="Q34" s="1"/>
    </row>
    <row r="35" spans="2:17">
      <c r="B35">
        <v>32</v>
      </c>
      <c r="D35" s="1">
        <v>0.3392</v>
      </c>
      <c r="E35" s="1">
        <v>0.16089999999999999</v>
      </c>
      <c r="F35" s="1">
        <v>3.3007</v>
      </c>
      <c r="G35" s="1">
        <v>0.99809999999999999</v>
      </c>
      <c r="H35" s="1">
        <v>7.9429999999999995E-4</v>
      </c>
      <c r="I35" s="1">
        <v>6.2789999999999999</v>
      </c>
      <c r="K35" s="1">
        <f t="shared" si="0"/>
        <v>0.16120629195471395</v>
      </c>
      <c r="L35" s="1"/>
      <c r="M35" s="1">
        <f t="shared" si="1"/>
        <v>0.16023923288684791</v>
      </c>
      <c r="N35" s="1">
        <f t="shared" si="2"/>
        <v>1.7631131830458075E-2</v>
      </c>
      <c r="P35" s="1">
        <f t="shared" si="3"/>
        <v>0.10958922373272395</v>
      </c>
      <c r="Q35" s="1"/>
    </row>
    <row r="36" spans="2:17">
      <c r="B36">
        <v>33</v>
      </c>
      <c r="D36" s="1">
        <v>0.2311</v>
      </c>
      <c r="E36" s="1">
        <v>0.1646</v>
      </c>
      <c r="F36" s="1">
        <v>3.3003</v>
      </c>
      <c r="G36" s="1">
        <v>0.99660000000000004</v>
      </c>
      <c r="H36" s="1">
        <v>9.8226999999999993E-4</v>
      </c>
      <c r="I36" s="1">
        <v>5.8780000000000001</v>
      </c>
      <c r="K36" s="1">
        <f t="shared" si="0"/>
        <v>0.16516154926750953</v>
      </c>
      <c r="L36" s="1"/>
      <c r="M36" s="1">
        <f t="shared" si="1"/>
        <v>0.1642931650687644</v>
      </c>
      <c r="N36" s="1">
        <f t="shared" si="2"/>
        <v>1.6914291830629754E-2</v>
      </c>
      <c r="P36" s="1">
        <f t="shared" si="3"/>
        <v>0.1025904534322267</v>
      </c>
      <c r="Q36" s="1"/>
    </row>
    <row r="37" spans="2:17">
      <c r="D37" s="1"/>
      <c r="E37" s="1"/>
      <c r="F37" s="1"/>
      <c r="G37" s="1"/>
      <c r="H37" s="1"/>
      <c r="I37" s="1"/>
      <c r="K37" s="1"/>
      <c r="M37" s="1"/>
      <c r="N37" s="1"/>
      <c r="P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3</vt:i4>
      </vt:variant>
    </vt:vector>
  </HeadingPairs>
  <TitlesOfParts>
    <vt:vector size="4" baseType="lpstr">
      <vt:lpstr>List1</vt:lpstr>
      <vt:lpstr>Nyquist</vt:lpstr>
      <vt:lpstr>Bode Z</vt:lpstr>
      <vt:lpstr>Bode phase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2019-05-19T15:19:54Z</dcterms:modified>
</cp:coreProperties>
</file>